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16380" windowHeight="8200" tabRatio="500"/>
  </bookViews>
  <sheets>
    <sheet name="PROJEKTANTSKI POPIS NN_PRIK." sheetId="1" r:id="rId1"/>
  </sheets>
  <definedNames>
    <definedName name="_xlnm.Print_Area" localSheetId="0">'PROJEKTANTSKI POPIS NN_PRIK.'!$A$1:$F$94</definedName>
  </definedNames>
  <calcPr calcId="140001" iterateDelta="1E-4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8" i="1" l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24" i="1"/>
  <c r="F6" i="1"/>
  <c r="F4" i="1"/>
  <c r="F93" i="1"/>
</calcChain>
</file>

<file path=xl/sharedStrings.xml><?xml version="1.0" encoding="utf-8"?>
<sst xmlns="http://schemas.openxmlformats.org/spreadsheetml/2006/main" count="148" uniqueCount="90">
  <si>
    <t>Projektantski popis materiala in del – NN priključek</t>
  </si>
  <si>
    <t>Zap.št.</t>
  </si>
  <si>
    <t>Opis del</t>
  </si>
  <si>
    <t>Enota</t>
  </si>
  <si>
    <t>Količina</t>
  </si>
  <si>
    <t>Cena na enoto</t>
  </si>
  <si>
    <t>Znesek</t>
  </si>
  <si>
    <t>Obveščanje strank in pridobivanje soglasij</t>
  </si>
  <si>
    <t>ocena</t>
  </si>
  <si>
    <t>2.</t>
  </si>
  <si>
    <t>Zakoličba obstoječih NN vodov in zavarovanje trase na kateri se izvajajo dela</t>
  </si>
  <si>
    <t>m</t>
  </si>
  <si>
    <t>3.</t>
  </si>
  <si>
    <t>Dobava in vgradnja plastične podometne kabelske priključno merilne omarice; tip PL 3 NT/2, proizvajalec Prebil Plast,  dim: 550x1000x225mm v sestavi:</t>
  </si>
  <si>
    <t>kos</t>
  </si>
  <si>
    <t xml:space="preserve"> - indirektni števec delovne in jalove energije tip ZMD410CT44
S KOMUNIKACIJKIM MODULOM CU-P42</t>
  </si>
  <si>
    <t>kpl</t>
  </si>
  <si>
    <t xml:space="preserve"> - tokovni transformator 80/5A</t>
  </si>
  <si>
    <t xml:space="preserve"> - Odvodnik prenapetosti razred I, tip Protec B2S ( R ),
Uc320V, Up2kV pri In25kA, Iimp 12,5kA, oblike 10/350us, TN sistem</t>
  </si>
  <si>
    <t xml:space="preserve"> - merilne sponke</t>
  </si>
  <si>
    <t xml:space="preserve"> - Varovalčni ločilnik VL00, 3p</t>
  </si>
  <si>
    <t xml:space="preserve"> - NV varovalke 80A/160A</t>
  </si>
  <si>
    <r>
      <rPr>
        <sz val="8"/>
        <color rgb="FF000000"/>
        <rFont val="Arial"/>
        <family val="2"/>
        <charset val="1"/>
      </rPr>
      <t xml:space="preserve"> - kabel čevelj Al-Cu 95mm</t>
    </r>
    <r>
      <rPr>
        <sz val="8"/>
        <color rgb="FF000000"/>
        <rFont val="Calibri"/>
        <family val="2"/>
        <charset val="238"/>
      </rPr>
      <t>²</t>
    </r>
  </si>
  <si>
    <r>
      <rPr>
        <sz val="8"/>
        <color rgb="FF000000"/>
        <rFont val="Arial"/>
        <family val="2"/>
        <charset val="1"/>
      </rPr>
      <t xml:space="preserve"> - kabelska glava LVTUA 95150, 95mm</t>
    </r>
    <r>
      <rPr>
        <sz val="8"/>
        <color rgb="FF000000"/>
        <rFont val="Calibri"/>
        <family val="2"/>
        <charset val="238"/>
      </rPr>
      <t>²</t>
    </r>
  </si>
  <si>
    <t xml:space="preserve"> - Rychem zaščitna cev za kebelj čevlje dolžine 0,5m ( ustreznih barv ), kot WCSM 70mm²</t>
  </si>
  <si>
    <t xml:space="preserve"> - 3 polna zbiralčna letev 30x5mm, 500A</t>
  </si>
  <si>
    <t xml:space="preserve"> - lahko snemljivo prekritje varovalk</t>
  </si>
  <si>
    <t xml:space="preserve"> - 'Ozemljitvena zbiralka PEN in drobni material</t>
  </si>
  <si>
    <t xml:space="preserve"> - ključavnica DES</t>
  </si>
  <si>
    <t xml:space="preserve"> - priklop dovodnega kabla</t>
  </si>
  <si>
    <t>Skupaj PMO z opremo</t>
  </si>
  <si>
    <t>4.</t>
  </si>
  <si>
    <t>Dobava in vgradnja plastične prostostoječe kabelske priključno merilne omarice 04-022,  dim: 770x1560x320mm v sestavi, komplet z podstavkom:</t>
  </si>
  <si>
    <t xml:space="preserve"> - Varovalčni ločilnik VL1, 3p</t>
  </si>
  <si>
    <t xml:space="preserve"> - Varovalčni ločilnik VL2, 3p</t>
  </si>
  <si>
    <t xml:space="preserve"> - NV varovalke 125A/160A</t>
  </si>
  <si>
    <r>
      <rPr>
        <sz val="8"/>
        <color rgb="FF000000"/>
        <rFont val="Arial"/>
        <family val="2"/>
        <charset val="1"/>
      </rPr>
      <t xml:space="preserve"> - kabel čevelj Al-Cu 70mm</t>
    </r>
    <r>
      <rPr>
        <sz val="8"/>
        <color rgb="FF000000"/>
        <rFont val="Calibri"/>
        <family val="2"/>
        <charset val="238"/>
      </rPr>
      <t>²</t>
    </r>
  </si>
  <si>
    <r>
      <rPr>
        <sz val="8"/>
        <color rgb="FF000000"/>
        <rFont val="Arial"/>
        <family val="2"/>
        <charset val="1"/>
      </rPr>
      <t xml:space="preserve"> - kabel čevelj Al-Cu 240mm</t>
    </r>
    <r>
      <rPr>
        <sz val="8"/>
        <color rgb="FF000000"/>
        <rFont val="Calibri"/>
        <family val="2"/>
        <charset val="238"/>
      </rPr>
      <t>²</t>
    </r>
  </si>
  <si>
    <r>
      <rPr>
        <sz val="8"/>
        <color rgb="FF000000"/>
        <rFont val="Arial"/>
        <family val="2"/>
        <charset val="1"/>
      </rPr>
      <t xml:space="preserve"> - kabelska glava LVTUA 3570, 70mm</t>
    </r>
    <r>
      <rPr>
        <sz val="8"/>
        <color rgb="FF000000"/>
        <rFont val="Calibri"/>
        <family val="2"/>
        <charset val="238"/>
      </rPr>
      <t>²</t>
    </r>
  </si>
  <si>
    <r>
      <rPr>
        <sz val="8"/>
        <color rgb="FF000000"/>
        <rFont val="Arial"/>
        <family val="2"/>
        <charset val="1"/>
      </rPr>
      <t xml:space="preserve"> - kabelska glava LVTUA 150240, 240mm</t>
    </r>
    <r>
      <rPr>
        <sz val="8"/>
        <color rgb="FF000000"/>
        <rFont val="Calibri"/>
        <family val="2"/>
        <charset val="238"/>
      </rPr>
      <t>²</t>
    </r>
  </si>
  <si>
    <t xml:space="preserve"> - Rychem zaščitna cev za kebelj čevlje dolžine 0,5m ( ustreznih barv ), kot WCSM 240mm²</t>
  </si>
  <si>
    <t>5.</t>
  </si>
  <si>
    <t>Izdelava podložnega betona za prostostoječe PMO, dimenzij 1070x250x610mm</t>
  </si>
  <si>
    <t>6.</t>
  </si>
  <si>
    <r>
      <rPr>
        <sz val="8"/>
        <rFont val="Arial CE"/>
        <charset val="238"/>
      </rPr>
      <t>Priklop NN kablov v NN stikalnem bloku TP, komplet z kabelskimi čevlji Al 240mm</t>
    </r>
    <r>
      <rPr>
        <sz val="8"/>
        <rFont val="Calibri"/>
        <family val="2"/>
        <charset val="238"/>
      </rPr>
      <t>²</t>
    </r>
    <r>
      <rPr>
        <sz val="8"/>
        <rFont val="Arial CE"/>
        <charset val="238"/>
      </rPr>
      <t xml:space="preserve"> ter kabelskimi končniki tip LVTUA185240 - 4x240mm² komplet z zaščitnimi cevmi za kabel čevlje dolžine 0,5m </t>
    </r>
  </si>
  <si>
    <t>7.</t>
  </si>
  <si>
    <t xml:space="preserve">Dobava in uvlačenje kabla NA2XY-J 4×70+1,5mm2 </t>
  </si>
  <si>
    <t>8.</t>
  </si>
  <si>
    <t xml:space="preserve">Dobava in uvlačenje kabla NA2XY-J 4×240+1,5mm2 </t>
  </si>
  <si>
    <t>9.</t>
  </si>
  <si>
    <t>Polaganje cevi SF 125mm</t>
  </si>
  <si>
    <t>10.</t>
  </si>
  <si>
    <t>Polaganje cevi SF 160mm</t>
  </si>
  <si>
    <t>11.</t>
  </si>
  <si>
    <t xml:space="preserve">Izdelava prebojev 2x 2xfi 160mm ter tesnenje prebojev v KJ z hidroizolativnim materialom, izvesti preizkus tesnenja </t>
  </si>
  <si>
    <t>12.</t>
  </si>
  <si>
    <t>Polaganje ozemljitvenega valjanca FeZn 25x4 mm - novo ozemljilo objekta, komplet z izkopom in ponovnim zasutjem zemlje, valjanec položen na globini 0,5m</t>
  </si>
  <si>
    <t>13.</t>
  </si>
  <si>
    <t>Dobava in montaža 1x žila H07V-K 35mm2 dolžine 25m, komplet s cevjo ( ozemljitev omare ), komplet s križno sponko in kabelj čevljem</t>
  </si>
  <si>
    <t>14.</t>
  </si>
  <si>
    <t>Dobava in montaža križne sponke ter premaz z bitumnom</t>
  </si>
  <si>
    <t>15.</t>
  </si>
  <si>
    <t>Dobava križnih sponk za ozemljitveni valjanec, montaža sponk in zaščita z bitumnom</t>
  </si>
  <si>
    <t>16.</t>
  </si>
  <si>
    <t>Ročni izkop zemlje za novo NN traso dolžine cca. 105m; globine min 0,8m ter širine 0,6m; Dobava in prevoz tampona. Ročni zasip. Utrjevanje materiala Ročno nakladanje materiala. Prevoz odpadnega materiala na deponijo. Ureditev okolice v prvotno stanje.</t>
  </si>
  <si>
    <t>17.</t>
  </si>
  <si>
    <t>Izkop jame za postavitev betonskega jaška dim. 1,5×1,5×1,2m z izdelavo podložnega betona C25/30 debeline 20cm, zasip in utrditev temelja, obbetoniranje cevi ter ureditev terena</t>
  </si>
  <si>
    <t>18.</t>
  </si>
  <si>
    <t>Izdelava in postavitev betonskega jška dim. 1,5x1,5x1,2m komplet z litoželeznim pokrovom za težki promet</t>
  </si>
  <si>
    <t>19.</t>
  </si>
  <si>
    <t>Asfaltiranje utrjenih površin</t>
  </si>
  <si>
    <t>m2</t>
  </si>
  <si>
    <t>20.</t>
  </si>
  <si>
    <t>Zaščita NN trase z armiranim betonom po navodilih Elektra Ljubljane</t>
  </si>
  <si>
    <t>m3</t>
  </si>
  <si>
    <t>21.</t>
  </si>
  <si>
    <t>Opozorilni trak "Pozor elektrika"</t>
  </si>
  <si>
    <t>22.</t>
  </si>
  <si>
    <t>Čiščenje gradbišča</t>
  </si>
  <si>
    <t>23.</t>
  </si>
  <si>
    <t>Čiščenje jaškov in črpanje vode</t>
  </si>
  <si>
    <t>24.</t>
  </si>
  <si>
    <t>Prevozi in transporti odvečnega materiala na stalno deponijo, plačilo takse na deponiji</t>
  </si>
  <si>
    <t>25.</t>
  </si>
  <si>
    <t>Objava zapore ceste, zapora ceste</t>
  </si>
  <si>
    <t>26.</t>
  </si>
  <si>
    <t>Nadzor s strani Elektro distributerja pri izvajanju elektro del</t>
  </si>
  <si>
    <t>27.</t>
  </si>
  <si>
    <t>Izdelava geodetskega posnetka</t>
  </si>
  <si>
    <t>Skupaj NN PRIKLJUČEK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</si>
</sst>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813]"/>
    <numFmt numFmtId="165" formatCode="[$-424]d/m/yyyy"/>
    <numFmt numFmtId="166" formatCode="#,##0.00&quot; SIT&quot;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1"/>
    </font>
    <font>
      <b/>
      <sz val="8"/>
      <name val="Arial CE"/>
      <family val="2"/>
      <charset val="238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164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164" fontId="1" fillId="0" borderId="0" xfId="0" applyNumberFormat="1" applyFont="1" applyAlignment="1" applyProtection="1">
      <alignment horizontal="right"/>
      <protection locked="0"/>
    </xf>
    <xf numFmtId="166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Protection="1">
      <protection locked="0"/>
    </xf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 applyProtection="1">
      <alignment horizontal="right"/>
      <protection locked="0"/>
    </xf>
    <xf numFmtId="166" fontId="1" fillId="0" borderId="0" xfId="0" applyNumberFormat="1" applyFont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1" fillId="0" borderId="0" xfId="0" applyNumberFormat="1" applyFont="1" applyAlignment="1" applyProtection="1">
      <alignment horizontal="right"/>
    </xf>
    <xf numFmtId="164" fontId="1" fillId="0" borderId="0" xfId="0" applyNumberFormat="1" applyFont="1" applyProtection="1"/>
    <xf numFmtId="164" fontId="1" fillId="0" borderId="1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4"/>
  <sheetViews>
    <sheetView tabSelected="1" view="pageBreakPreview" workbookViewId="0">
      <selection activeCell="E7" sqref="E7"/>
    </sheetView>
  </sheetViews>
  <sheetFormatPr baseColWidth="10" defaultColWidth="8.7109375" defaultRowHeight="13" x14ac:dyDescent="0"/>
  <cols>
    <col min="1" max="1" width="8.85546875" style="1" customWidth="1"/>
    <col min="2" max="2" width="47.7109375" style="2" customWidth="1"/>
    <col min="3" max="3" width="5.85546875" style="2" customWidth="1"/>
    <col min="4" max="4" width="7.28515625" style="2" customWidth="1"/>
    <col min="5" max="5" width="13.85546875" style="3" customWidth="1"/>
    <col min="6" max="6" width="16.42578125" style="3" customWidth="1"/>
    <col min="7" max="7" width="9.140625" style="2" customWidth="1"/>
    <col min="8" max="8" width="55" style="2" customWidth="1"/>
    <col min="9" max="9" width="17.7109375" style="2" customWidth="1"/>
    <col min="10" max="10" width="19.28515625" style="2" customWidth="1"/>
    <col min="11" max="1025" width="9.140625" style="2" customWidth="1"/>
  </cols>
  <sheetData>
    <row r="1" spans="1:10" s="6" customFormat="1" ht="11">
      <c r="A1" s="4"/>
      <c r="B1" s="5" t="s">
        <v>0</v>
      </c>
      <c r="E1" s="7"/>
      <c r="F1" s="7"/>
    </row>
    <row r="2" spans="1:10" s="6" customFormat="1" ht="11">
      <c r="A2" s="8"/>
      <c r="B2" s="9"/>
      <c r="E2" s="7"/>
      <c r="F2" s="7"/>
    </row>
    <row r="3" spans="1:10" s="6" customFormat="1" ht="11">
      <c r="A3" s="8" t="s">
        <v>1</v>
      </c>
      <c r="B3" s="9" t="s">
        <v>2</v>
      </c>
      <c r="C3" s="6" t="s">
        <v>3</v>
      </c>
      <c r="D3" s="6" t="s">
        <v>4</v>
      </c>
      <c r="E3" s="7" t="s">
        <v>5</v>
      </c>
      <c r="F3" s="7" t="s">
        <v>6</v>
      </c>
    </row>
    <row r="4" spans="1:10" s="6" customFormat="1" ht="11">
      <c r="A4" s="10">
        <v>1</v>
      </c>
      <c r="B4" s="11" t="s">
        <v>7</v>
      </c>
      <c r="C4" s="6" t="s">
        <v>8</v>
      </c>
      <c r="D4" s="6">
        <v>1</v>
      </c>
      <c r="E4" s="12"/>
      <c r="F4" s="13">
        <f>E4*D4</f>
        <v>0</v>
      </c>
    </row>
    <row r="5" spans="1:10" s="6" customFormat="1" ht="11">
      <c r="A5" s="10"/>
      <c r="B5" s="11"/>
      <c r="E5" s="12"/>
      <c r="F5" s="13"/>
    </row>
    <row r="6" spans="1:10" s="6" customFormat="1" ht="11">
      <c r="A6" s="10" t="s">
        <v>9</v>
      </c>
      <c r="B6" s="14" t="s">
        <v>10</v>
      </c>
      <c r="C6" s="6" t="s">
        <v>11</v>
      </c>
      <c r="D6" s="6">
        <v>18</v>
      </c>
      <c r="E6" s="12"/>
      <c r="F6" s="13">
        <f>E6*D6</f>
        <v>0</v>
      </c>
    </row>
    <row r="7" spans="1:10" s="6" customFormat="1" ht="11">
      <c r="A7" s="10"/>
      <c r="B7" s="11"/>
      <c r="E7" s="48"/>
      <c r="F7" s="13"/>
    </row>
    <row r="8" spans="1:10" s="6" customFormat="1" ht="22">
      <c r="A8" s="10" t="s">
        <v>12</v>
      </c>
      <c r="B8" s="9" t="s">
        <v>13</v>
      </c>
      <c r="C8" s="6" t="s">
        <v>14</v>
      </c>
      <c r="D8" s="6">
        <v>1</v>
      </c>
      <c r="E8" s="44"/>
      <c r="F8" s="7"/>
      <c r="I8" s="16"/>
      <c r="J8" s="16"/>
    </row>
    <row r="9" spans="1:10" s="6" customFormat="1" ht="20">
      <c r="A9" s="8"/>
      <c r="B9" s="17" t="s">
        <v>15</v>
      </c>
      <c r="C9" s="6" t="s">
        <v>16</v>
      </c>
      <c r="D9" s="6">
        <v>1</v>
      </c>
      <c r="E9" s="44"/>
      <c r="F9" s="7"/>
      <c r="I9" s="16"/>
      <c r="J9" s="16"/>
    </row>
    <row r="10" spans="1:10" s="6" customFormat="1" ht="11">
      <c r="A10" s="8"/>
      <c r="B10" s="17" t="s">
        <v>17</v>
      </c>
      <c r="C10" s="6" t="s">
        <v>14</v>
      </c>
      <c r="D10" s="6">
        <v>3</v>
      </c>
      <c r="E10" s="44"/>
      <c r="F10" s="7"/>
      <c r="I10" s="16"/>
      <c r="J10" s="16"/>
    </row>
    <row r="11" spans="1:10" s="6" customFormat="1" ht="20">
      <c r="A11" s="8"/>
      <c r="B11" s="18" t="s">
        <v>18</v>
      </c>
      <c r="C11" s="6" t="s">
        <v>16</v>
      </c>
      <c r="D11" s="6">
        <v>1</v>
      </c>
      <c r="E11" s="44"/>
      <c r="F11" s="7"/>
      <c r="I11" s="16"/>
      <c r="J11" s="16"/>
    </row>
    <row r="12" spans="1:10" s="6" customFormat="1" ht="11">
      <c r="A12" s="8"/>
      <c r="B12" s="18" t="s">
        <v>19</v>
      </c>
      <c r="C12" s="6" t="s">
        <v>16</v>
      </c>
      <c r="D12" s="6">
        <v>1</v>
      </c>
      <c r="E12" s="44"/>
      <c r="F12" s="7"/>
      <c r="I12" s="16"/>
      <c r="J12" s="16"/>
    </row>
    <row r="13" spans="1:10" s="6" customFormat="1" ht="11">
      <c r="A13" s="8"/>
      <c r="B13" s="19" t="s">
        <v>20</v>
      </c>
      <c r="C13" s="6" t="s">
        <v>14</v>
      </c>
      <c r="D13" s="6">
        <v>2</v>
      </c>
      <c r="E13" s="44"/>
      <c r="F13" s="7"/>
      <c r="I13" s="16"/>
      <c r="J13" s="16"/>
    </row>
    <row r="14" spans="1:10" s="6" customFormat="1" ht="11">
      <c r="A14" s="20"/>
      <c r="B14" s="19" t="s">
        <v>21</v>
      </c>
      <c r="C14" s="6" t="s">
        <v>14</v>
      </c>
      <c r="D14" s="6">
        <v>6</v>
      </c>
      <c r="E14" s="45"/>
      <c r="F14" s="22"/>
      <c r="I14" s="16"/>
      <c r="J14" s="16"/>
    </row>
    <row r="15" spans="1:10" s="6" customFormat="1" ht="11">
      <c r="A15" s="20"/>
      <c r="B15" s="19" t="s">
        <v>22</v>
      </c>
      <c r="C15" s="6" t="s">
        <v>14</v>
      </c>
      <c r="D15" s="6">
        <v>4</v>
      </c>
      <c r="E15" s="45"/>
      <c r="F15" s="22"/>
      <c r="I15" s="16"/>
      <c r="J15" s="16"/>
    </row>
    <row r="16" spans="1:10" s="6" customFormat="1" ht="11">
      <c r="A16" s="20"/>
      <c r="B16" s="19" t="s">
        <v>23</v>
      </c>
      <c r="C16" s="6" t="s">
        <v>14</v>
      </c>
      <c r="D16" s="6">
        <v>1</v>
      </c>
      <c r="E16" s="45"/>
      <c r="F16" s="22"/>
      <c r="I16" s="16"/>
      <c r="J16" s="16"/>
    </row>
    <row r="17" spans="1:10" s="6" customFormat="1" ht="11">
      <c r="A17" s="20"/>
      <c r="B17" s="17" t="s">
        <v>24</v>
      </c>
      <c r="C17" s="6" t="s">
        <v>16</v>
      </c>
      <c r="D17" s="6">
        <v>1</v>
      </c>
      <c r="E17" s="45"/>
      <c r="F17" s="22"/>
      <c r="I17" s="16"/>
      <c r="J17" s="16"/>
    </row>
    <row r="18" spans="1:10" s="6" customFormat="1" ht="11">
      <c r="A18" s="20"/>
      <c r="B18" s="17" t="s">
        <v>25</v>
      </c>
      <c r="C18" s="6" t="s">
        <v>14</v>
      </c>
      <c r="D18" s="6">
        <v>1</v>
      </c>
      <c r="E18" s="45"/>
      <c r="F18" s="22"/>
      <c r="I18" s="16"/>
      <c r="J18" s="16"/>
    </row>
    <row r="19" spans="1:10" s="6" customFormat="1" ht="11">
      <c r="A19" s="20"/>
      <c r="B19" s="17" t="s">
        <v>26</v>
      </c>
      <c r="C19" s="6" t="s">
        <v>14</v>
      </c>
      <c r="D19" s="6">
        <v>1</v>
      </c>
      <c r="E19" s="45"/>
      <c r="F19" s="22"/>
      <c r="I19" s="16"/>
      <c r="J19" s="16"/>
    </row>
    <row r="20" spans="1:10" s="6" customFormat="1" ht="11">
      <c r="A20" s="8"/>
      <c r="B20" s="8" t="s">
        <v>27</v>
      </c>
      <c r="C20" s="6" t="s">
        <v>16</v>
      </c>
      <c r="D20" s="6">
        <v>1</v>
      </c>
      <c r="E20" s="44"/>
      <c r="F20" s="7"/>
      <c r="I20" s="16"/>
      <c r="J20" s="16"/>
    </row>
    <row r="21" spans="1:10" s="6" customFormat="1" ht="11">
      <c r="A21" s="8"/>
      <c r="B21" s="8" t="s">
        <v>28</v>
      </c>
      <c r="C21" s="6" t="s">
        <v>16</v>
      </c>
      <c r="D21" s="6">
        <v>1</v>
      </c>
      <c r="E21" s="44"/>
      <c r="F21" s="7"/>
      <c r="I21" s="16"/>
      <c r="J21" s="16"/>
    </row>
    <row r="22" spans="1:10" s="6" customFormat="1" ht="11">
      <c r="A22" s="8"/>
      <c r="B22" s="8" t="s">
        <v>29</v>
      </c>
      <c r="C22" s="6" t="s">
        <v>16</v>
      </c>
      <c r="D22" s="6">
        <v>1</v>
      </c>
      <c r="E22" s="44"/>
      <c r="F22" s="7"/>
      <c r="I22" s="16"/>
      <c r="J22" s="16"/>
    </row>
    <row r="23" spans="1:10" s="6" customFormat="1" ht="11">
      <c r="A23" s="8"/>
      <c r="B23" s="23"/>
      <c r="C23" s="23"/>
      <c r="D23" s="23"/>
      <c r="E23" s="24"/>
      <c r="F23" s="25"/>
      <c r="I23" s="16"/>
      <c r="J23" s="16"/>
    </row>
    <row r="24" spans="1:10" s="6" customFormat="1" ht="11">
      <c r="A24" s="8"/>
      <c r="B24" s="26" t="s">
        <v>30</v>
      </c>
      <c r="C24" s="26" t="s">
        <v>14</v>
      </c>
      <c r="D24" s="26">
        <v>1</v>
      </c>
      <c r="E24" s="27"/>
      <c r="F24" s="13">
        <f>E24*D24</f>
        <v>0</v>
      </c>
      <c r="J24" s="28"/>
    </row>
    <row r="25" spans="1:10" s="6" customFormat="1" ht="11">
      <c r="A25" s="8"/>
      <c r="B25" s="26"/>
      <c r="C25" s="26"/>
      <c r="D25" s="26"/>
      <c r="E25" s="47"/>
      <c r="F25" s="29"/>
      <c r="J25" s="28"/>
    </row>
    <row r="26" spans="1:10" s="6" customFormat="1" ht="20">
      <c r="A26" s="10" t="s">
        <v>31</v>
      </c>
      <c r="B26" s="17" t="s">
        <v>32</v>
      </c>
      <c r="C26" s="6" t="s">
        <v>14</v>
      </c>
      <c r="D26" s="6">
        <v>1</v>
      </c>
      <c r="E26" s="44"/>
      <c r="F26" s="7"/>
      <c r="J26" s="28"/>
    </row>
    <row r="27" spans="1:10" s="6" customFormat="1" ht="11">
      <c r="A27" s="8"/>
      <c r="B27" s="19" t="s">
        <v>20</v>
      </c>
      <c r="C27" s="6" t="s">
        <v>14</v>
      </c>
      <c r="D27" s="6">
        <v>6</v>
      </c>
      <c r="E27" s="44"/>
      <c r="F27" s="7"/>
      <c r="J27" s="28"/>
    </row>
    <row r="28" spans="1:10" s="6" customFormat="1" ht="11">
      <c r="A28" s="8"/>
      <c r="B28" s="19" t="s">
        <v>33</v>
      </c>
      <c r="C28" s="6" t="s">
        <v>14</v>
      </c>
      <c r="D28" s="6">
        <v>1</v>
      </c>
      <c r="E28" s="44"/>
      <c r="F28" s="7"/>
      <c r="J28" s="28"/>
    </row>
    <row r="29" spans="1:10" s="6" customFormat="1" ht="11">
      <c r="A29" s="8"/>
      <c r="B29" s="19" t="s">
        <v>34</v>
      </c>
      <c r="C29" s="6" t="s">
        <v>14</v>
      </c>
      <c r="D29" s="6">
        <v>1</v>
      </c>
      <c r="E29" s="44"/>
      <c r="F29" s="7"/>
      <c r="J29" s="28"/>
    </row>
    <row r="30" spans="1:10" s="6" customFormat="1" ht="11">
      <c r="A30" s="20"/>
      <c r="B30" s="19" t="s">
        <v>35</v>
      </c>
      <c r="C30" s="6" t="s">
        <v>14</v>
      </c>
      <c r="D30" s="6">
        <v>6</v>
      </c>
      <c r="E30" s="45"/>
      <c r="F30" s="22"/>
      <c r="J30" s="28"/>
    </row>
    <row r="31" spans="1:10" s="6" customFormat="1" ht="11">
      <c r="A31" s="20"/>
      <c r="B31" s="19" t="s">
        <v>36</v>
      </c>
      <c r="C31" s="6" t="s">
        <v>14</v>
      </c>
      <c r="D31" s="6">
        <v>4</v>
      </c>
      <c r="E31" s="45"/>
      <c r="F31" s="22"/>
      <c r="J31" s="28"/>
    </row>
    <row r="32" spans="1:10" s="6" customFormat="1" ht="11">
      <c r="A32" s="20"/>
      <c r="B32" s="19" t="s">
        <v>37</v>
      </c>
      <c r="C32" s="6" t="s">
        <v>14</v>
      </c>
      <c r="D32" s="6">
        <v>4</v>
      </c>
      <c r="E32" s="45"/>
      <c r="F32" s="22"/>
      <c r="J32" s="28"/>
    </row>
    <row r="33" spans="1:10" s="6" customFormat="1" ht="11">
      <c r="A33" s="20"/>
      <c r="B33" s="19" t="s">
        <v>38</v>
      </c>
      <c r="C33" s="6" t="s">
        <v>14</v>
      </c>
      <c r="D33" s="6">
        <v>1</v>
      </c>
      <c r="E33" s="45"/>
      <c r="F33" s="22"/>
      <c r="J33" s="28"/>
    </row>
    <row r="34" spans="1:10" s="6" customFormat="1" ht="11">
      <c r="A34" s="20"/>
      <c r="B34" s="17" t="s">
        <v>24</v>
      </c>
      <c r="C34" s="6" t="s">
        <v>16</v>
      </c>
      <c r="D34" s="6">
        <v>1</v>
      </c>
      <c r="E34" s="45"/>
      <c r="F34" s="22"/>
      <c r="J34" s="28"/>
    </row>
    <row r="35" spans="1:10" s="6" customFormat="1" ht="11">
      <c r="A35" s="20"/>
      <c r="B35" s="19" t="s">
        <v>39</v>
      </c>
      <c r="C35" s="6" t="s">
        <v>14</v>
      </c>
      <c r="D35" s="6">
        <v>1</v>
      </c>
      <c r="E35" s="45"/>
      <c r="F35" s="22"/>
      <c r="J35" s="28"/>
    </row>
    <row r="36" spans="1:10" s="6" customFormat="1" ht="11">
      <c r="A36" s="20"/>
      <c r="B36" s="17" t="s">
        <v>40</v>
      </c>
      <c r="C36" s="6" t="s">
        <v>16</v>
      </c>
      <c r="D36" s="6">
        <v>1</v>
      </c>
      <c r="E36" s="45"/>
      <c r="F36" s="22"/>
      <c r="J36" s="28"/>
    </row>
    <row r="37" spans="1:10" s="6" customFormat="1" ht="11">
      <c r="A37" s="20"/>
      <c r="B37" s="17" t="s">
        <v>25</v>
      </c>
      <c r="C37" s="6" t="s">
        <v>14</v>
      </c>
      <c r="D37" s="6">
        <v>1</v>
      </c>
      <c r="E37" s="45"/>
      <c r="F37" s="22"/>
      <c r="J37" s="28"/>
    </row>
    <row r="38" spans="1:10" s="6" customFormat="1" ht="11">
      <c r="A38" s="8"/>
      <c r="B38" s="8" t="s">
        <v>27</v>
      </c>
      <c r="C38" s="6" t="s">
        <v>16</v>
      </c>
      <c r="D38" s="6">
        <v>1</v>
      </c>
      <c r="E38" s="44"/>
      <c r="F38" s="7"/>
      <c r="J38" s="28"/>
    </row>
    <row r="39" spans="1:10" s="6" customFormat="1" ht="11">
      <c r="A39" s="8"/>
      <c r="B39" s="8" t="s">
        <v>28</v>
      </c>
      <c r="C39" s="6" t="s">
        <v>16</v>
      </c>
      <c r="D39" s="6">
        <v>1</v>
      </c>
      <c r="E39" s="44"/>
      <c r="F39" s="7"/>
      <c r="J39" s="28"/>
    </row>
    <row r="40" spans="1:10" s="6" customFormat="1" ht="11">
      <c r="A40" s="8"/>
      <c r="B40" s="8" t="s">
        <v>29</v>
      </c>
      <c r="C40" s="6" t="s">
        <v>16</v>
      </c>
      <c r="D40" s="6">
        <v>2</v>
      </c>
      <c r="E40" s="44"/>
      <c r="F40" s="7"/>
      <c r="J40" s="28"/>
    </row>
    <row r="41" spans="1:10" s="6" customFormat="1" ht="11">
      <c r="A41" s="8"/>
      <c r="B41" s="23"/>
      <c r="C41" s="23"/>
      <c r="D41" s="23"/>
      <c r="E41" s="46"/>
      <c r="F41" s="25"/>
      <c r="J41" s="28"/>
    </row>
    <row r="42" spans="1:10" s="6" customFormat="1" ht="11">
      <c r="A42" s="8"/>
      <c r="B42" s="26" t="s">
        <v>30</v>
      </c>
      <c r="C42" s="26" t="s">
        <v>14</v>
      </c>
      <c r="D42" s="26">
        <v>1</v>
      </c>
      <c r="E42" s="27"/>
      <c r="F42" s="13">
        <f>E42*D42</f>
        <v>0</v>
      </c>
      <c r="J42" s="28"/>
    </row>
    <row r="43" spans="1:10" s="6" customFormat="1" ht="11">
      <c r="A43" s="8"/>
      <c r="B43" s="26"/>
      <c r="C43" s="26"/>
      <c r="D43" s="26"/>
      <c r="E43" s="27"/>
      <c r="F43" s="29"/>
      <c r="J43" s="28"/>
    </row>
    <row r="44" spans="1:10" s="6" customFormat="1" ht="11">
      <c r="A44" s="8" t="s">
        <v>41</v>
      </c>
      <c r="B44" s="30" t="s">
        <v>42</v>
      </c>
      <c r="C44" s="26" t="s">
        <v>16</v>
      </c>
      <c r="D44" s="26">
        <v>1</v>
      </c>
      <c r="E44" s="27"/>
      <c r="F44" s="13">
        <f>E44*D44</f>
        <v>0</v>
      </c>
      <c r="J44" s="28"/>
    </row>
    <row r="45" spans="1:10" s="6" customFormat="1" ht="11">
      <c r="A45" s="8"/>
      <c r="B45" s="26"/>
      <c r="C45" s="26"/>
      <c r="D45" s="26"/>
      <c r="E45" s="27"/>
      <c r="F45" s="29"/>
      <c r="J45" s="28"/>
    </row>
    <row r="46" spans="1:10" s="6" customFormat="1" ht="33">
      <c r="A46" s="8" t="s">
        <v>43</v>
      </c>
      <c r="B46" s="31" t="s">
        <v>44</v>
      </c>
      <c r="C46" s="26" t="s">
        <v>16</v>
      </c>
      <c r="D46" s="26">
        <v>1</v>
      </c>
      <c r="E46" s="32"/>
      <c r="F46" s="13">
        <f>E46*D46</f>
        <v>0</v>
      </c>
      <c r="J46" s="28"/>
    </row>
    <row r="47" spans="1:10" s="6" customFormat="1" ht="11">
      <c r="A47" s="8"/>
      <c r="B47" s="31"/>
      <c r="C47" s="26"/>
      <c r="D47" s="26"/>
      <c r="E47" s="27"/>
      <c r="F47" s="29"/>
      <c r="J47" s="28"/>
    </row>
    <row r="48" spans="1:10" s="6" customFormat="1" ht="11">
      <c r="A48" s="8" t="s">
        <v>45</v>
      </c>
      <c r="B48" s="6" t="s">
        <v>46</v>
      </c>
      <c r="C48" s="6" t="s">
        <v>11</v>
      </c>
      <c r="D48" s="6">
        <v>30</v>
      </c>
      <c r="E48" s="27"/>
      <c r="F48" s="13">
        <f>E48*D48</f>
        <v>0</v>
      </c>
      <c r="J48" s="28"/>
    </row>
    <row r="49" spans="1:10" s="6" customFormat="1" ht="11">
      <c r="A49" s="8"/>
      <c r="E49" s="27"/>
      <c r="F49" s="29"/>
      <c r="J49" s="28"/>
    </row>
    <row r="50" spans="1:10" s="6" customFormat="1" ht="11">
      <c r="A50" s="8" t="s">
        <v>47</v>
      </c>
      <c r="B50" s="6" t="s">
        <v>48</v>
      </c>
      <c r="C50" s="6" t="s">
        <v>11</v>
      </c>
      <c r="D50" s="6">
        <v>245</v>
      </c>
      <c r="E50" s="27"/>
      <c r="F50" s="13">
        <f>E50*D50</f>
        <v>0</v>
      </c>
      <c r="J50" s="28"/>
    </row>
    <row r="51" spans="1:10" s="6" customFormat="1" ht="11">
      <c r="A51" s="8"/>
      <c r="E51" s="27"/>
      <c r="F51" s="29"/>
      <c r="J51" s="28"/>
    </row>
    <row r="52" spans="1:10" s="6" customFormat="1" ht="11">
      <c r="A52" s="8" t="s">
        <v>49</v>
      </c>
      <c r="B52" s="6" t="s">
        <v>50</v>
      </c>
      <c r="C52" s="6" t="s">
        <v>11</v>
      </c>
      <c r="D52" s="6">
        <v>75</v>
      </c>
      <c r="E52" s="15"/>
      <c r="F52" s="13">
        <f>E52*D52</f>
        <v>0</v>
      </c>
      <c r="J52" s="28"/>
    </row>
    <row r="53" spans="1:10" s="6" customFormat="1" ht="11">
      <c r="A53" s="8"/>
      <c r="E53" s="15"/>
      <c r="F53" s="7"/>
      <c r="J53" s="28"/>
    </row>
    <row r="54" spans="1:10" s="6" customFormat="1" ht="11">
      <c r="A54" s="8" t="s">
        <v>51</v>
      </c>
      <c r="B54" s="6" t="s">
        <v>52</v>
      </c>
      <c r="C54" s="6" t="s">
        <v>11</v>
      </c>
      <c r="D54" s="6">
        <v>260</v>
      </c>
      <c r="E54" s="15"/>
      <c r="F54" s="13">
        <f>E54*D54</f>
        <v>0</v>
      </c>
      <c r="J54" s="28"/>
    </row>
    <row r="55" spans="1:10" s="6" customFormat="1" ht="11">
      <c r="A55" s="8"/>
      <c r="E55" s="15"/>
      <c r="F55" s="7"/>
      <c r="J55" s="28"/>
    </row>
    <row r="56" spans="1:10" s="6" customFormat="1" ht="22">
      <c r="A56" s="8" t="s">
        <v>53</v>
      </c>
      <c r="B56" s="31" t="s">
        <v>54</v>
      </c>
      <c r="C56" s="6" t="s">
        <v>16</v>
      </c>
      <c r="D56" s="6">
        <v>6</v>
      </c>
      <c r="E56" s="15"/>
      <c r="F56" s="13">
        <f>E56*D56</f>
        <v>0</v>
      </c>
      <c r="J56" s="28"/>
    </row>
    <row r="57" spans="1:10" s="6" customFormat="1" ht="11">
      <c r="A57" s="8"/>
      <c r="B57" s="31"/>
      <c r="E57" s="15"/>
      <c r="F57" s="7"/>
      <c r="J57" s="28"/>
    </row>
    <row r="58" spans="1:10" s="6" customFormat="1" ht="20">
      <c r="A58" s="8" t="s">
        <v>55</v>
      </c>
      <c r="B58" s="11" t="s">
        <v>56</v>
      </c>
      <c r="C58" s="33" t="s">
        <v>11</v>
      </c>
      <c r="D58" s="34">
        <v>80</v>
      </c>
      <c r="E58" s="15"/>
      <c r="F58" s="13">
        <f>E58*D58</f>
        <v>0</v>
      </c>
      <c r="J58" s="28"/>
    </row>
    <row r="59" spans="1:10" s="6" customFormat="1" ht="11">
      <c r="A59" s="8"/>
      <c r="E59" s="15"/>
      <c r="F59" s="7"/>
      <c r="J59" s="28"/>
    </row>
    <row r="60" spans="1:10" s="6" customFormat="1" ht="22">
      <c r="A60" s="35" t="s">
        <v>57</v>
      </c>
      <c r="B60" s="9" t="s">
        <v>58</v>
      </c>
      <c r="C60" s="33" t="s">
        <v>16</v>
      </c>
      <c r="D60" s="34">
        <v>1</v>
      </c>
      <c r="E60" s="36"/>
      <c r="F60" s="13">
        <f>E60*D60</f>
        <v>0</v>
      </c>
    </row>
    <row r="61" spans="1:10" s="6" customFormat="1" ht="11">
      <c r="A61" s="35"/>
      <c r="B61" s="31"/>
      <c r="C61" s="33"/>
      <c r="D61" s="34"/>
      <c r="E61" s="15"/>
      <c r="F61" s="7"/>
    </row>
    <row r="62" spans="1:10" s="6" customFormat="1" ht="11">
      <c r="A62" s="35" t="s">
        <v>59</v>
      </c>
      <c r="B62" s="11" t="s">
        <v>60</v>
      </c>
      <c r="C62" s="33" t="s">
        <v>16</v>
      </c>
      <c r="D62" s="34">
        <v>4</v>
      </c>
      <c r="E62" s="15"/>
      <c r="F62" s="13">
        <f>E62*D62</f>
        <v>0</v>
      </c>
    </row>
    <row r="63" spans="1:10" s="6" customFormat="1" ht="11">
      <c r="A63" s="35"/>
      <c r="B63" s="11"/>
      <c r="C63" s="33"/>
      <c r="D63" s="34"/>
      <c r="E63" s="15"/>
      <c r="F63" s="7"/>
    </row>
    <row r="64" spans="1:10" s="6" customFormat="1" ht="11">
      <c r="A64" s="35" t="s">
        <v>61</v>
      </c>
      <c r="B64" s="11" t="s">
        <v>62</v>
      </c>
      <c r="C64" s="33" t="s">
        <v>14</v>
      </c>
      <c r="D64" s="34">
        <v>1</v>
      </c>
      <c r="E64" s="15"/>
      <c r="F64" s="13">
        <f>E64*D64</f>
        <v>0</v>
      </c>
    </row>
    <row r="65" spans="1:6" s="6" customFormat="1" ht="11">
      <c r="A65" s="35"/>
      <c r="B65" s="11"/>
      <c r="C65" s="33"/>
      <c r="D65" s="34"/>
      <c r="E65" s="15"/>
      <c r="F65" s="7"/>
    </row>
    <row r="66" spans="1:6" s="6" customFormat="1" ht="30">
      <c r="A66" s="35" t="s">
        <v>63</v>
      </c>
      <c r="B66" s="11" t="s">
        <v>64</v>
      </c>
      <c r="C66" s="33" t="s">
        <v>16</v>
      </c>
      <c r="D66" s="34">
        <v>1</v>
      </c>
      <c r="E66" s="36"/>
      <c r="F66" s="13">
        <f>E66*D66</f>
        <v>0</v>
      </c>
    </row>
    <row r="67" spans="1:6" s="6" customFormat="1" ht="11">
      <c r="A67" s="35"/>
      <c r="B67" s="11"/>
      <c r="C67" s="33"/>
      <c r="D67" s="34"/>
      <c r="E67" s="15"/>
      <c r="F67" s="7"/>
    </row>
    <row r="68" spans="1:6" s="6" customFormat="1" ht="20">
      <c r="A68" s="35" t="s">
        <v>65</v>
      </c>
      <c r="B68" s="11" t="s">
        <v>66</v>
      </c>
      <c r="C68" s="6" t="s">
        <v>16</v>
      </c>
      <c r="D68" s="6">
        <v>1</v>
      </c>
      <c r="E68" s="15"/>
      <c r="F68" s="13">
        <f>E68*D68</f>
        <v>0</v>
      </c>
    </row>
    <row r="69" spans="1:6" s="6" customFormat="1" ht="11">
      <c r="A69" s="35"/>
      <c r="B69" s="11"/>
      <c r="E69" s="15"/>
      <c r="F69" s="7"/>
    </row>
    <row r="70" spans="1:6" s="6" customFormat="1" ht="20">
      <c r="A70" s="35" t="s">
        <v>67</v>
      </c>
      <c r="B70" s="11" t="s">
        <v>68</v>
      </c>
      <c r="C70" s="6" t="s">
        <v>14</v>
      </c>
      <c r="D70" s="6">
        <v>1</v>
      </c>
      <c r="E70" s="15"/>
      <c r="F70" s="13">
        <f>E70*D70</f>
        <v>0</v>
      </c>
    </row>
    <row r="71" spans="1:6" s="6" customFormat="1" ht="11">
      <c r="A71" s="35"/>
      <c r="B71" s="11"/>
      <c r="E71" s="15"/>
      <c r="F71" s="7"/>
    </row>
    <row r="72" spans="1:6" s="6" customFormat="1" ht="11">
      <c r="A72" s="35" t="s">
        <v>69</v>
      </c>
      <c r="B72" s="11" t="s">
        <v>70</v>
      </c>
      <c r="C72" s="6" t="s">
        <v>71</v>
      </c>
      <c r="D72" s="6">
        <v>40.5</v>
      </c>
      <c r="E72" s="15"/>
      <c r="F72" s="13">
        <f>E72*D72</f>
        <v>0</v>
      </c>
    </row>
    <row r="73" spans="1:6" s="6" customFormat="1" ht="11">
      <c r="A73" s="35"/>
      <c r="B73" s="11"/>
      <c r="C73" s="33"/>
      <c r="D73" s="34"/>
      <c r="E73" s="15"/>
      <c r="F73" s="7"/>
    </row>
    <row r="74" spans="1:6" s="6" customFormat="1" ht="11">
      <c r="A74" s="35" t="s">
        <v>72</v>
      </c>
      <c r="B74" s="11" t="s">
        <v>73</v>
      </c>
      <c r="C74" s="33" t="s">
        <v>74</v>
      </c>
      <c r="D74" s="6">
        <v>8.5</v>
      </c>
      <c r="E74" s="15"/>
      <c r="F74" s="13">
        <f>E74*D74</f>
        <v>0</v>
      </c>
    </row>
    <row r="75" spans="1:6" s="6" customFormat="1" ht="11">
      <c r="A75" s="35"/>
      <c r="B75" s="11"/>
      <c r="C75" s="33"/>
      <c r="D75" s="34"/>
      <c r="E75" s="15"/>
      <c r="F75" s="7"/>
    </row>
    <row r="76" spans="1:6" s="6" customFormat="1" ht="11">
      <c r="A76" s="35" t="s">
        <v>75</v>
      </c>
      <c r="B76" s="11" t="s">
        <v>76</v>
      </c>
      <c r="C76" s="33" t="s">
        <v>11</v>
      </c>
      <c r="D76" s="34">
        <v>105</v>
      </c>
      <c r="E76" s="15"/>
      <c r="F76" s="13">
        <f>E76*D76</f>
        <v>0</v>
      </c>
    </row>
    <row r="77" spans="1:6" s="6" customFormat="1" ht="11">
      <c r="A77" s="35"/>
      <c r="B77" s="11"/>
      <c r="C77" s="33"/>
      <c r="D77" s="34"/>
      <c r="E77" s="15"/>
      <c r="F77" s="7"/>
    </row>
    <row r="78" spans="1:6" s="6" customFormat="1" ht="11">
      <c r="A78" s="35" t="s">
        <v>77</v>
      </c>
      <c r="B78" s="11" t="s">
        <v>78</v>
      </c>
      <c r="C78" s="33" t="s">
        <v>71</v>
      </c>
      <c r="D78" s="34">
        <v>100</v>
      </c>
      <c r="E78" s="15"/>
      <c r="F78" s="13">
        <f>E78*D78</f>
        <v>0</v>
      </c>
    </row>
    <row r="79" spans="1:6" s="6" customFormat="1" ht="11">
      <c r="A79" s="35"/>
      <c r="B79" s="11"/>
      <c r="C79" s="33"/>
      <c r="D79" s="34"/>
      <c r="E79" s="15"/>
      <c r="F79" s="7"/>
    </row>
    <row r="80" spans="1:6" s="6" customFormat="1" ht="11">
      <c r="A80" s="35" t="s">
        <v>79</v>
      </c>
      <c r="B80" s="11" t="s">
        <v>80</v>
      </c>
      <c r="C80" s="33" t="s">
        <v>14</v>
      </c>
      <c r="D80" s="34">
        <v>4</v>
      </c>
      <c r="E80" s="15"/>
      <c r="F80" s="13">
        <f>E80*D80</f>
        <v>0</v>
      </c>
    </row>
    <row r="81" spans="1:6" s="6" customFormat="1" ht="11">
      <c r="A81" s="35"/>
      <c r="B81" s="11"/>
      <c r="C81" s="33"/>
      <c r="D81" s="34"/>
      <c r="E81" s="15"/>
      <c r="F81" s="7"/>
    </row>
    <row r="82" spans="1:6" s="6" customFormat="1" ht="11">
      <c r="A82" s="35" t="s">
        <v>81</v>
      </c>
      <c r="B82" s="11" t="s">
        <v>82</v>
      </c>
      <c r="C82" s="33" t="s">
        <v>74</v>
      </c>
      <c r="D82" s="34">
        <v>12.5</v>
      </c>
      <c r="E82" s="36"/>
      <c r="F82" s="13">
        <f>E82*D82</f>
        <v>0</v>
      </c>
    </row>
    <row r="83" spans="1:6" s="6" customFormat="1" ht="11">
      <c r="A83" s="35"/>
      <c r="B83" s="11"/>
      <c r="C83" s="33"/>
      <c r="D83" s="34"/>
      <c r="E83" s="15"/>
      <c r="F83" s="7"/>
    </row>
    <row r="84" spans="1:6" s="6" customFormat="1" ht="11">
      <c r="A84" s="35" t="s">
        <v>83</v>
      </c>
      <c r="B84" s="11" t="s">
        <v>84</v>
      </c>
      <c r="C84" s="33" t="s">
        <v>16</v>
      </c>
      <c r="D84" s="34">
        <v>1</v>
      </c>
      <c r="E84" s="15"/>
      <c r="F84" s="13">
        <f>E84*D84</f>
        <v>0</v>
      </c>
    </row>
    <row r="85" spans="1:6" s="6" customFormat="1" ht="11">
      <c r="A85" s="35"/>
      <c r="B85" s="11"/>
      <c r="C85" s="33"/>
      <c r="D85" s="34"/>
      <c r="E85" s="15"/>
      <c r="F85" s="7"/>
    </row>
    <row r="86" spans="1:6" s="6" customFormat="1" ht="11">
      <c r="A86" s="10" t="s">
        <v>85</v>
      </c>
      <c r="B86" s="11" t="s">
        <v>86</v>
      </c>
      <c r="C86" s="33" t="s">
        <v>16</v>
      </c>
      <c r="D86" s="33">
        <v>1</v>
      </c>
      <c r="E86" s="12"/>
      <c r="F86" s="13">
        <f>E86*D86</f>
        <v>0</v>
      </c>
    </row>
    <row r="87" spans="1:6" s="6" customFormat="1" ht="11">
      <c r="A87" s="10"/>
      <c r="B87" s="11"/>
      <c r="C87" s="33"/>
      <c r="D87" s="33"/>
      <c r="E87" s="12"/>
      <c r="F87" s="13"/>
    </row>
    <row r="88" spans="1:6" s="6" customFormat="1" ht="11">
      <c r="A88" s="10" t="s">
        <v>87</v>
      </c>
      <c r="B88" s="11" t="s">
        <v>88</v>
      </c>
      <c r="C88" s="33" t="s">
        <v>16</v>
      </c>
      <c r="D88" s="33">
        <v>1</v>
      </c>
      <c r="E88" s="12"/>
      <c r="F88" s="13">
        <f>E88*D88</f>
        <v>0</v>
      </c>
    </row>
    <row r="89" spans="1:6" s="6" customFormat="1" ht="11">
      <c r="A89" s="35"/>
      <c r="B89" s="11"/>
      <c r="E89" s="21"/>
      <c r="F89" s="22"/>
    </row>
    <row r="90" spans="1:6" s="6" customFormat="1" ht="11">
      <c r="A90" s="35"/>
      <c r="B90" s="11"/>
      <c r="C90" s="33"/>
      <c r="D90" s="33"/>
      <c r="E90" s="12"/>
      <c r="F90" s="13"/>
    </row>
    <row r="91" spans="1:6" s="6" customFormat="1" ht="11">
      <c r="A91" s="35"/>
      <c r="B91" s="11"/>
      <c r="C91" s="33"/>
      <c r="D91" s="37"/>
      <c r="E91" s="12"/>
      <c r="F91" s="13"/>
    </row>
    <row r="92" spans="1:6" s="6" customFormat="1" ht="11">
      <c r="A92" s="38"/>
      <c r="B92" s="39"/>
      <c r="C92" s="39"/>
      <c r="D92" s="39"/>
      <c r="E92" s="40"/>
      <c r="F92" s="40"/>
    </row>
    <row r="93" spans="1:6" s="6" customFormat="1" ht="11">
      <c r="A93" s="8"/>
      <c r="B93" s="41" t="s">
        <v>89</v>
      </c>
      <c r="C93" s="42"/>
      <c r="D93" s="42"/>
      <c r="E93" s="43"/>
      <c r="F93" s="43">
        <f>SUM(F4:F92)</f>
        <v>0</v>
      </c>
    </row>
    <row r="94" spans="1:6" s="6" customFormat="1" ht="11">
      <c r="A94" s="8"/>
      <c r="E94" s="7"/>
      <c r="F94" s="7"/>
    </row>
  </sheetData>
  <sheetProtection password="9207" sheet="1"/>
  <pageMargins left="0.98402777777777795" right="0.196527777777778" top="0.98402777777777795" bottom="0.98402777777777795" header="0.51180555555555496" footer="0"/>
  <headerFooter>
    <oddFooter>&amp;C&amp;A&amp;R&amp;P/&amp;N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PROJEKTANTSKI POPIS NN_PRIK.</vt:lpstr>
    </vt:vector>
  </TitlesOfParts>
  <Company>SPINO II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Polde SINUR</dc:creator>
  <dc:description/>
  <cp:lastModifiedBy>x x</cp:lastModifiedBy>
  <cp:revision>1</cp:revision>
  <cp:lastPrinted>2019-05-20T15:22:26Z</cp:lastPrinted>
  <dcterms:created xsi:type="dcterms:W3CDTF">2004-04-01T09:49:13Z</dcterms:created>
  <dcterms:modified xsi:type="dcterms:W3CDTF">2019-07-05T13:01:37Z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SPINO II d.o.o.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